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Area" localSheetId="0">Sheet1!$A$1:$G$12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<sst xmlns="http://schemas.openxmlformats.org/spreadsheetml/2006/main" count="28" uniqueCount="26">
  <si>
    <t>湛江市妇幼保健院经开区院区急诊科改造工程预算书</t>
  </si>
  <si>
    <t>客户名称：</t>
  </si>
  <si>
    <t>湛江市妇幼保健院</t>
  </si>
  <si>
    <t>工程名称：</t>
  </si>
  <si>
    <t>经开区院区急诊科改造工程</t>
  </si>
  <si>
    <t>序号</t>
  </si>
  <si>
    <t>项目名称</t>
  </si>
  <si>
    <t>规格/型号</t>
  </si>
  <si>
    <t>单位</t>
  </si>
  <si>
    <t>数量</t>
  </si>
  <si>
    <t>单价（元）</t>
  </si>
  <si>
    <t>合价（元）</t>
  </si>
  <si>
    <t>拆除大理石台通道</t>
  </si>
  <si>
    <t>项</t>
  </si>
  <si>
    <t>铝合金间墙</t>
  </si>
  <si>
    <t>1、铝合金76/44、1.4厚，6厘钢化磨砂玻璃</t>
  </si>
  <si>
    <r>
      <rPr>
        <sz val="11"/>
        <color theme="1"/>
        <rFont val="宋体"/>
        <charset val="134"/>
        <scheme val="minor"/>
      </rPr>
      <t>m</t>
    </r>
    <r>
      <rPr>
        <vertAlign val="superscript"/>
        <sz val="11"/>
        <color theme="1"/>
        <rFont val="宋体"/>
        <charset val="134"/>
        <scheme val="minor"/>
      </rPr>
      <t>2</t>
    </r>
  </si>
  <si>
    <t>铝合金门</t>
  </si>
  <si>
    <t>1、铝合金型材76/44、1.4厚，6厘钢化玻璃、铝合金扣板及五金配件</t>
  </si>
  <si>
    <t>水电改造</t>
  </si>
  <si>
    <t>增加空调机组</t>
  </si>
  <si>
    <t>1、增加风机、管道及摇控器</t>
  </si>
  <si>
    <t>组</t>
  </si>
  <si>
    <t>税金</t>
  </si>
  <si>
    <t>总计（含税）</t>
  </si>
  <si>
    <t>大写：壹万壹仟肆佰柒拾元零伍分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</si>
</sst>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[DBNum2][$RMB]General;[Red][DBNum2][$RMB]General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perscript"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right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>
      <alignment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vertical="center" wrapText="1"/>
    </xf>
    <xf numFmtId="176" fontId="0" fillId="0" borderId="2" xfId="0" applyNumberFormat="1" applyFont="1" applyBorder="1" applyAlignment="1">
      <alignment horizontal="center" vertical="center"/>
    </xf>
    <xf numFmtId="9" fontId="0" fillId="0" borderId="2" xfId="0" applyNumberFormat="1" applyFont="1" applyBorder="1">
      <alignment vertical="center"/>
    </xf>
    <xf numFmtId="177" fontId="1" fillId="0" borderId="0" xfId="0" applyNumberFormat="1" applyFont="1">
      <alignment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176" fontId="1" fillId="0" borderId="0" xfId="0" applyNumberFormat="1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tabSelected="1" view="pageBreakPreview" zoomScale="130" zoomScaleNormal="55" workbookViewId="0">
      <selection activeCell="H4" sqref="H4"/>
    </sheetView>
  </sheetViews>
  <sheetFormatPr defaultColWidth="9" defaultRowHeight="13.5"/>
  <cols>
    <col min="1" max="1" width="8.16666666666667" style="1" customWidth="1"/>
    <col min="2" max="2" width="25.9583333333333" style="2" customWidth="1"/>
    <col min="3" max="3" width="22.6833333333333" style="2" customWidth="1"/>
    <col min="4" max="4" width="7.49166666666667" style="1" customWidth="1"/>
    <col min="5" max="5" width="8.55" style="1" customWidth="1"/>
    <col min="6" max="6" width="10.625" style="1" customWidth="1"/>
    <col min="7" max="7" width="12.375" style="1" customWidth="1"/>
    <col min="8" max="8" width="29.375" style="2"/>
    <col min="9" max="10" width="9" style="2"/>
    <col min="11" max="11" width="12.875" style="2"/>
    <col min="12" max="16384" width="9" style="2"/>
  </cols>
  <sheetData>
    <row r="1" ht="31" customHeight="1" spans="1:7">
      <c r="A1" s="3" t="s">
        <v>0</v>
      </c>
      <c r="B1" s="3"/>
      <c r="C1" s="3"/>
      <c r="D1" s="3"/>
      <c r="E1" s="3"/>
      <c r="F1" s="3"/>
      <c r="G1" s="3"/>
    </row>
    <row r="2" ht="31" customHeight="1" spans="1:7">
      <c r="A2" s="4" t="s">
        <v>1</v>
      </c>
      <c r="B2" s="5" t="s">
        <v>2</v>
      </c>
      <c r="C2" s="5"/>
      <c r="D2" s="4"/>
      <c r="E2" s="4"/>
      <c r="F2" s="4"/>
      <c r="G2" s="4"/>
    </row>
    <row r="3" ht="31" customHeight="1" spans="1:7">
      <c r="A3" s="4" t="s">
        <v>3</v>
      </c>
      <c r="B3" s="5" t="s">
        <v>4</v>
      </c>
      <c r="C3" s="5"/>
      <c r="D3" s="4"/>
      <c r="E3" s="4"/>
      <c r="F3" s="6"/>
      <c r="G3" s="6"/>
    </row>
    <row r="4" ht="31" customHeight="1" spans="1:7">
      <c r="A4" s="7" t="s">
        <v>5</v>
      </c>
      <c r="B4" s="8" t="s">
        <v>6</v>
      </c>
      <c r="C4" s="8" t="s">
        <v>7</v>
      </c>
      <c r="D4" s="9" t="s">
        <v>8</v>
      </c>
      <c r="E4" s="9" t="s">
        <v>9</v>
      </c>
      <c r="F4" s="9" t="s">
        <v>10</v>
      </c>
      <c r="G4" s="9" t="s">
        <v>11</v>
      </c>
    </row>
    <row r="5" ht="38" customHeight="1" spans="1:7">
      <c r="A5" s="7">
        <v>1</v>
      </c>
      <c r="B5" s="8" t="s">
        <v>12</v>
      </c>
      <c r="C5" s="10"/>
      <c r="D5" s="9" t="s">
        <v>13</v>
      </c>
      <c r="E5" s="9">
        <v>1</v>
      </c>
      <c r="F5" s="11">
        <v>495</v>
      </c>
      <c r="G5" s="11">
        <f>E5*F5</f>
        <v>495</v>
      </c>
    </row>
    <row r="6" ht="39" customHeight="1" spans="1:7">
      <c r="A6" s="7">
        <v>2</v>
      </c>
      <c r="B6" s="8" t="s">
        <v>14</v>
      </c>
      <c r="C6" s="10" t="s">
        <v>15</v>
      </c>
      <c r="D6" s="9" t="s">
        <v>16</v>
      </c>
      <c r="E6" s="9">
        <v>4.17</v>
      </c>
      <c r="F6" s="11">
        <v>342</v>
      </c>
      <c r="G6" s="11">
        <f>E6*F6</f>
        <v>1426.14</v>
      </c>
    </row>
    <row r="7" ht="57" customHeight="1" spans="1:7">
      <c r="A7" s="7">
        <v>3</v>
      </c>
      <c r="B7" s="8" t="s">
        <v>17</v>
      </c>
      <c r="C7" s="10" t="s">
        <v>18</v>
      </c>
      <c r="D7" s="9" t="s">
        <v>16</v>
      </c>
      <c r="E7" s="9">
        <v>4.21</v>
      </c>
      <c r="F7" s="11">
        <v>504</v>
      </c>
      <c r="G7" s="11">
        <f>E7*F7</f>
        <v>2121.84</v>
      </c>
    </row>
    <row r="8" ht="48" customHeight="1" spans="1:7">
      <c r="A8" s="7">
        <v>4</v>
      </c>
      <c r="B8" s="8" t="s">
        <v>19</v>
      </c>
      <c r="C8" s="10"/>
      <c r="D8" s="9" t="s">
        <v>13</v>
      </c>
      <c r="E8" s="9">
        <v>1</v>
      </c>
      <c r="F8" s="11">
        <v>1080</v>
      </c>
      <c r="G8" s="11">
        <f>E8*F8</f>
        <v>1080</v>
      </c>
    </row>
    <row r="9" ht="47" customHeight="1" spans="1:7">
      <c r="A9" s="7">
        <v>5</v>
      </c>
      <c r="B9" s="8" t="s">
        <v>20</v>
      </c>
      <c r="C9" s="10" t="s">
        <v>21</v>
      </c>
      <c r="D9" s="9" t="s">
        <v>22</v>
      </c>
      <c r="E9" s="9">
        <v>1</v>
      </c>
      <c r="F9" s="11">
        <v>5400</v>
      </c>
      <c r="G9" s="11">
        <f>E9*F9</f>
        <v>5400</v>
      </c>
    </row>
    <row r="10" ht="31" customHeight="1" spans="1:11">
      <c r="A10" s="7">
        <v>10</v>
      </c>
      <c r="B10" s="8" t="s">
        <v>23</v>
      </c>
      <c r="C10" s="12">
        <v>0.09</v>
      </c>
      <c r="D10" s="9"/>
      <c r="E10" s="9"/>
      <c r="F10" s="9"/>
      <c r="G10" s="11">
        <f>(G5+G6+G7+G8+G9)*0.09</f>
        <v>947.0682</v>
      </c>
      <c r="K10" s="16"/>
    </row>
    <row r="11" ht="31" customHeight="1" spans="1:11">
      <c r="A11" s="7">
        <v>11</v>
      </c>
      <c r="B11" s="8" t="s">
        <v>24</v>
      </c>
      <c r="C11" s="8"/>
      <c r="D11" s="9"/>
      <c r="E11" s="9"/>
      <c r="F11" s="9"/>
      <c r="G11" s="11">
        <f>SUM(G5:G10)</f>
        <v>11470.0482</v>
      </c>
      <c r="H11" s="13"/>
      <c r="K11" s="16"/>
    </row>
    <row r="12" ht="31" customHeight="1" spans="1:7">
      <c r="A12" s="7">
        <v>12</v>
      </c>
      <c r="B12" s="7" t="s">
        <v>25</v>
      </c>
      <c r="C12" s="14"/>
      <c r="D12" s="14"/>
      <c r="E12" s="14"/>
      <c r="F12" s="14"/>
      <c r="G12" s="15"/>
    </row>
    <row r="13" ht="31" customHeight="1"/>
    <row r="14" ht="31" customHeight="1"/>
    <row r="15" ht="72" customHeight="1"/>
  </sheetData>
  <mergeCells count="3">
    <mergeCell ref="A1:G1"/>
    <mergeCell ref="F3:G3"/>
    <mergeCell ref="B12:G12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Elvis</cp:lastModifiedBy>
  <dcterms:created xsi:type="dcterms:W3CDTF">2023-05-12T11:15:00Z</dcterms:created>
  <dcterms:modified xsi:type="dcterms:W3CDTF">2025-06-06T06:45:54Z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EF71902DB20642A3B8BC28E380A02899_13</vt:lpwstr>
  </property>
</Properties>
</file>